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KINGSTON/"/>
    </mc:Choice>
  </mc:AlternateContent>
  <xr:revisionPtr revIDLastSave="0" documentId="8_{988826B4-90CE-A848-A9F9-D977E95F159A}" xr6:coauthVersionLast="37" xr6:coauthVersionMax="37" xr10:uidLastSave="{00000000-0000-0000-0000-000000000000}"/>
  <bookViews>
    <workbookView xWindow="780" yWindow="960" windowWidth="27640" windowHeight="15480" xr2:uid="{8E9D3ADC-E4D3-7E46-BC06-A771BFDC9AA5}"/>
  </bookViews>
  <sheets>
    <sheet name="LabInnovacion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1" i="1" l="1"/>
  <c r="Q4" i="1"/>
  <c r="F17" i="1"/>
  <c r="F16" i="1"/>
  <c r="F15" i="1"/>
  <c r="F11" i="1"/>
  <c r="O33" i="1" l="1"/>
  <c r="N33" i="1"/>
  <c r="O32" i="1"/>
  <c r="N32" i="1"/>
  <c r="M32" i="1"/>
  <c r="M33" i="1" s="1"/>
  <c r="L32" i="1"/>
  <c r="V16" i="1"/>
  <c r="V15" i="1"/>
  <c r="V14" i="1"/>
  <c r="V13" i="1"/>
  <c r="V12" i="1"/>
  <c r="F12" i="1"/>
  <c r="K31" i="1" s="1"/>
  <c r="V11" i="1"/>
  <c r="N11" i="1"/>
  <c r="V10" i="1"/>
  <c r="N10" i="1"/>
  <c r="V9" i="1"/>
  <c r="N9" i="1"/>
  <c r="N12" i="1" s="1"/>
  <c r="U6" i="1"/>
  <c r="T6" i="1"/>
  <c r="S6" i="1"/>
  <c r="R6" i="1"/>
  <c r="Q6" i="1"/>
  <c r="N6" i="1"/>
  <c r="U5" i="1"/>
  <c r="T5" i="1"/>
  <c r="S5" i="1"/>
  <c r="R5" i="1"/>
  <c r="Q32" i="1" s="1"/>
  <c r="Q33" i="1" s="1"/>
  <c r="Q5" i="1"/>
  <c r="N5" i="1"/>
  <c r="U4" i="1"/>
  <c r="T32" i="1" s="1"/>
  <c r="T33" i="1" s="1"/>
  <c r="T4" i="1"/>
  <c r="S32" i="1" s="1"/>
  <c r="S33" i="1" s="1"/>
  <c r="S4" i="1"/>
  <c r="R4" i="1"/>
  <c r="P32" i="1"/>
  <c r="P33" i="1" s="1"/>
  <c r="N4" i="1"/>
  <c r="N7" i="1" s="1"/>
  <c r="V5" i="1" l="1"/>
  <c r="F22" i="1"/>
  <c r="V17" i="1"/>
  <c r="R32" i="1"/>
  <c r="R33" i="1" s="1"/>
  <c r="V6" i="1"/>
  <c r="V19" i="1" s="1"/>
  <c r="H22" i="1"/>
  <c r="L31" i="1" s="1"/>
  <c r="U31" i="1" s="1"/>
  <c r="F24" i="1"/>
  <c r="H30" i="1" s="1"/>
  <c r="N14" i="1"/>
  <c r="H29" i="1" s="1"/>
  <c r="L33" i="1"/>
  <c r="K33" i="1"/>
  <c r="U32" i="1"/>
  <c r="V4" i="1"/>
  <c r="V7" i="1" s="1"/>
  <c r="H31" i="1" l="1"/>
  <c r="U33" i="1"/>
</calcChain>
</file>

<file path=xl/sharedStrings.xml><?xml version="1.0" encoding="utf-8"?>
<sst xmlns="http://schemas.openxmlformats.org/spreadsheetml/2006/main" count="76" uniqueCount="46">
  <si>
    <t>PROYECCIÓN DE COSTOS PARA HORIZONTE 5 AÑOS</t>
  </si>
  <si>
    <t>PROYECCIÓN DE INGRESOS - HORIZONTE 5 AÑOS</t>
  </si>
  <si>
    <t>Actividad</t>
  </si>
  <si>
    <t>Trimestre</t>
  </si>
  <si>
    <t>Valor Estimado</t>
  </si>
  <si>
    <t>Año</t>
  </si>
  <si>
    <t>Valor Total</t>
  </si>
  <si>
    <t>ETAPA 1: CONSTITUCIÓN</t>
  </si>
  <si>
    <t>PROGRAMAS</t>
  </si>
  <si>
    <t>Diseño de espacios</t>
  </si>
  <si>
    <t>Fortalecimiento empesarial</t>
  </si>
  <si>
    <t>Adecuación de espacios</t>
  </si>
  <si>
    <t>Validación de demanda</t>
  </si>
  <si>
    <t>Mobiliario</t>
  </si>
  <si>
    <t>Análisis estratégico</t>
  </si>
  <si>
    <t>Máquinas e instrumentos para prototipado (materiales, impresora 3D, software de modelado, etc.)</t>
  </si>
  <si>
    <t>Total</t>
  </si>
  <si>
    <t>Desarrollo de contenido</t>
  </si>
  <si>
    <t>PROYECTOS</t>
  </si>
  <si>
    <t>Certificaciones en metodologías de innovación</t>
  </si>
  <si>
    <t>Proyecto 1</t>
  </si>
  <si>
    <t>Proyecto 4</t>
  </si>
  <si>
    <t>Equipo de cómputo (mín 10)</t>
  </si>
  <si>
    <t>Proyecto 2</t>
  </si>
  <si>
    <t>Proyecto 5</t>
  </si>
  <si>
    <t>Equipo base (jefe laboratorio, 3 profesionales en ingeniería, 1 profesional en ciencias de la salud, 2 auxiliares o pasantes, 1 diseñador gráfico)</t>
  </si>
  <si>
    <t>Proyecto 3</t>
  </si>
  <si>
    <t>Proyecto 6</t>
  </si>
  <si>
    <t>Proyecto 7</t>
  </si>
  <si>
    <t>TOTAL COSTOS</t>
  </si>
  <si>
    <t>Proyecto 8</t>
  </si>
  <si>
    <t>ETAPA 2: INICIACIÓN</t>
  </si>
  <si>
    <t>Proyecto 9</t>
  </si>
  <si>
    <t>Equipo base (jefe laboratorio, 1 profesional en ingeniería, 1 profesional en ciencias de la salud, 1 auxiliares o pasantes, 1 diseñador gráfico)</t>
  </si>
  <si>
    <t>Proyecto 10</t>
  </si>
  <si>
    <t>Equipo operativo (profesional administrativo, profesional de medición de impacto, gestor de comunicaciones)</t>
  </si>
  <si>
    <t>Proyecto 11</t>
  </si>
  <si>
    <t>Equipo de proyecto (líder de proyecto, 3 profesionales, 3 auxiliares o pasantes)</t>
  </si>
  <si>
    <t>Mantenimento de equipo de prototipado</t>
  </si>
  <si>
    <t>Ingresos</t>
  </si>
  <si>
    <t>Mantenimiento mobiliario y equipos</t>
  </si>
  <si>
    <t>Costos</t>
  </si>
  <si>
    <t>Actualización metodologías</t>
  </si>
  <si>
    <t>Diferencia</t>
  </si>
  <si>
    <t>Estrategia de difusión</t>
  </si>
  <si>
    <t>*Los valores unitarios corresponden al valor estimado para un mes de trabajo bajo la modalidad de Orden de  Prestación de Servicios (OPS). Cifras COP.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</si>
</sst>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_(&quot;$&quot;\ * #,##0_);_(&quot;$&quot;\ * \(#,##0\);_(&quot;$&quot;\ * &quot;-&quot;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ont="1" applyFill="1"/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165" fontId="3" fillId="0" borderId="4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wrapText="1"/>
    </xf>
    <xf numFmtId="165" fontId="0" fillId="0" borderId="0" xfId="0" applyNumberFormat="1"/>
    <xf numFmtId="165" fontId="2" fillId="0" borderId="4" xfId="1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3" fillId="4" borderId="4" xfId="1" applyNumberFormat="1" applyFont="1" applyFill="1" applyBorder="1" applyAlignment="1">
      <alignment horizontal="center" wrapText="1"/>
    </xf>
    <xf numFmtId="165" fontId="0" fillId="4" borderId="0" xfId="0" applyNumberFormat="1" applyFill="1"/>
    <xf numFmtId="10" fontId="0" fillId="0" borderId="0" xfId="2" applyNumberFormat="1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06448-6171-E84B-A6E6-4C97CAD4B5BD}">
  <sheetPr>
    <pageSetUpPr fitToPage="1"/>
  </sheetPr>
  <dimension ref="A1:W37"/>
  <sheetViews>
    <sheetView tabSelected="1" zoomScale="130" zoomScaleNormal="130" workbookViewId="0">
      <selection activeCell="V9" sqref="V9"/>
    </sheetView>
  </sheetViews>
  <sheetFormatPr baseColWidth="10" defaultRowHeight="15" x14ac:dyDescent="0.2"/>
  <cols>
    <col min="1" max="1" width="34.5" bestFit="1" customWidth="1"/>
    <col min="2" max="5" width="2.1640625" bestFit="1" customWidth="1"/>
    <col min="6" max="6" width="13.5" bestFit="1" customWidth="1"/>
    <col min="8" max="8" width="19.33203125" bestFit="1" customWidth="1"/>
    <col min="9" max="9" width="6.6640625" customWidth="1"/>
    <col min="10" max="10" width="11.1640625" bestFit="1" customWidth="1"/>
    <col min="11" max="14" width="14.6640625" bestFit="1" customWidth="1"/>
    <col min="15" max="15" width="14" bestFit="1" customWidth="1"/>
    <col min="16" max="16" width="14.6640625" customWidth="1"/>
    <col min="17" max="20" width="13.5" bestFit="1" customWidth="1"/>
    <col min="21" max="21" width="15" bestFit="1" customWidth="1"/>
    <col min="22" max="22" width="13.33203125" bestFit="1" customWidth="1"/>
  </cols>
  <sheetData>
    <row r="1" spans="1:22" s="1" customFormat="1" x14ac:dyDescent="0.2">
      <c r="A1" s="32" t="s">
        <v>0</v>
      </c>
      <c r="B1" s="33"/>
      <c r="C1" s="33"/>
      <c r="D1" s="33"/>
      <c r="E1" s="33"/>
      <c r="F1" s="34"/>
      <c r="H1" s="32" t="s">
        <v>1</v>
      </c>
      <c r="I1" s="33"/>
      <c r="J1" s="33"/>
      <c r="K1" s="33"/>
      <c r="L1" s="33"/>
      <c r="M1" s="33"/>
      <c r="N1" s="34"/>
      <c r="P1" s="32" t="s">
        <v>1</v>
      </c>
      <c r="Q1" s="33"/>
      <c r="R1" s="33"/>
      <c r="S1" s="33"/>
      <c r="T1" s="33"/>
      <c r="U1" s="33"/>
      <c r="V1" s="34"/>
    </row>
    <row r="2" spans="1:22" x14ac:dyDescent="0.2">
      <c r="A2" s="2" t="s">
        <v>2</v>
      </c>
      <c r="B2" s="30" t="s">
        <v>3</v>
      </c>
      <c r="C2" s="31"/>
      <c r="D2" s="31"/>
      <c r="E2" s="31"/>
      <c r="F2" s="2" t="s">
        <v>4</v>
      </c>
      <c r="H2" s="3" t="s">
        <v>2</v>
      </c>
      <c r="I2" s="35" t="s">
        <v>5</v>
      </c>
      <c r="J2" s="36"/>
      <c r="K2" s="36"/>
      <c r="L2" s="36"/>
      <c r="M2" s="36"/>
      <c r="N2" s="3" t="s">
        <v>6</v>
      </c>
      <c r="P2" s="3" t="s">
        <v>2</v>
      </c>
      <c r="Q2" s="35" t="s">
        <v>5</v>
      </c>
      <c r="R2" s="36"/>
      <c r="S2" s="36"/>
      <c r="T2" s="36"/>
      <c r="U2" s="36"/>
      <c r="V2" s="3" t="s">
        <v>6</v>
      </c>
    </row>
    <row r="3" spans="1:22" s="1" customFormat="1" x14ac:dyDescent="0.2">
      <c r="A3" s="4" t="s">
        <v>7</v>
      </c>
      <c r="B3" s="5">
        <v>1</v>
      </c>
      <c r="C3" s="5">
        <v>2</v>
      </c>
      <c r="D3" s="5">
        <v>3</v>
      </c>
      <c r="E3" s="5">
        <v>4</v>
      </c>
      <c r="F3" s="4"/>
      <c r="H3" s="4" t="s">
        <v>8</v>
      </c>
      <c r="I3" s="5">
        <v>1</v>
      </c>
      <c r="J3" s="5">
        <v>2</v>
      </c>
      <c r="K3" s="5">
        <v>3</v>
      </c>
      <c r="L3" s="5">
        <v>4</v>
      </c>
      <c r="M3" s="5">
        <v>5</v>
      </c>
      <c r="N3" s="4"/>
      <c r="P3" s="4" t="s">
        <v>8</v>
      </c>
      <c r="Q3" s="5">
        <v>6</v>
      </c>
      <c r="R3" s="5">
        <v>7</v>
      </c>
      <c r="S3" s="5">
        <v>8</v>
      </c>
      <c r="T3" s="5">
        <v>9</v>
      </c>
      <c r="U3" s="5">
        <v>10</v>
      </c>
      <c r="V3" s="4"/>
    </row>
    <row r="4" spans="1:22" ht="28" x14ac:dyDescent="0.2">
      <c r="A4" s="6" t="s">
        <v>9</v>
      </c>
      <c r="B4" s="7"/>
      <c r="C4" s="8"/>
      <c r="D4" s="8"/>
      <c r="E4" s="8"/>
      <c r="F4" s="9">
        <v>15000000</v>
      </c>
      <c r="H4" s="6" t="s">
        <v>10</v>
      </c>
      <c r="I4" s="10"/>
      <c r="J4" s="10">
        <v>10000000</v>
      </c>
      <c r="K4" s="10">
        <v>12000000</v>
      </c>
      <c r="L4" s="10">
        <v>16000000</v>
      </c>
      <c r="M4" s="10">
        <v>20000000</v>
      </c>
      <c r="N4" s="11">
        <f>SUM(I4:M4)</f>
        <v>58000000</v>
      </c>
      <c r="P4" s="6" t="s">
        <v>10</v>
      </c>
      <c r="Q4" s="10">
        <f>2000000*20</f>
        <v>40000000</v>
      </c>
      <c r="R4" s="10">
        <f t="shared" ref="R4:U4" si="0">2000000*20</f>
        <v>40000000</v>
      </c>
      <c r="S4" s="10">
        <f t="shared" si="0"/>
        <v>40000000</v>
      </c>
      <c r="T4" s="10">
        <f t="shared" si="0"/>
        <v>40000000</v>
      </c>
      <c r="U4" s="10">
        <f t="shared" si="0"/>
        <v>40000000</v>
      </c>
      <c r="V4" s="11">
        <f>SUM(Q4:U4)</f>
        <v>200000000</v>
      </c>
    </row>
    <row r="5" spans="1:22" ht="28" x14ac:dyDescent="0.2">
      <c r="A5" s="6" t="s">
        <v>11</v>
      </c>
      <c r="B5" s="7"/>
      <c r="C5" s="7"/>
      <c r="D5" s="7"/>
      <c r="E5" s="6"/>
      <c r="F5" s="9">
        <v>50000000</v>
      </c>
      <c r="H5" s="6" t="s">
        <v>12</v>
      </c>
      <c r="I5" s="10"/>
      <c r="J5" s="10">
        <v>9000000</v>
      </c>
      <c r="K5" s="10">
        <v>18000000</v>
      </c>
      <c r="L5" s="10">
        <v>30000000</v>
      </c>
      <c r="M5" s="10">
        <v>60000000</v>
      </c>
      <c r="N5" s="11">
        <f>SUM(I5:M5)</f>
        <v>117000000</v>
      </c>
      <c r="P5" s="6" t="s">
        <v>12</v>
      </c>
      <c r="Q5" s="10">
        <f>3000000*25</f>
        <v>75000000</v>
      </c>
      <c r="R5" s="10">
        <f t="shared" ref="R5:U5" si="1">3000000*25</f>
        <v>75000000</v>
      </c>
      <c r="S5" s="10">
        <f t="shared" si="1"/>
        <v>75000000</v>
      </c>
      <c r="T5" s="10">
        <f t="shared" si="1"/>
        <v>75000000</v>
      </c>
      <c r="U5" s="10">
        <f t="shared" si="1"/>
        <v>75000000</v>
      </c>
      <c r="V5" s="11">
        <f>SUM(Q5:U5)</f>
        <v>375000000</v>
      </c>
    </row>
    <row r="6" spans="1:22" x14ac:dyDescent="0.2">
      <c r="A6" s="6" t="s">
        <v>13</v>
      </c>
      <c r="B6" s="6"/>
      <c r="C6" s="8"/>
      <c r="D6" s="8"/>
      <c r="E6" s="7"/>
      <c r="F6" s="9">
        <v>50000000</v>
      </c>
      <c r="H6" s="6" t="s">
        <v>14</v>
      </c>
      <c r="I6" s="10"/>
      <c r="J6" s="10">
        <v>10000000</v>
      </c>
      <c r="K6" s="10">
        <v>20000000</v>
      </c>
      <c r="L6" s="10">
        <v>25000000</v>
      </c>
      <c r="M6" s="10">
        <v>30000000</v>
      </c>
      <c r="N6" s="11">
        <f t="shared" ref="N6" si="2">SUM(I6:M6)</f>
        <v>85000000</v>
      </c>
      <c r="P6" s="6" t="s">
        <v>14</v>
      </c>
      <c r="Q6" s="10">
        <f>5000000*3</f>
        <v>15000000</v>
      </c>
      <c r="R6" s="10">
        <f t="shared" ref="R6:U6" si="3">5000000*3</f>
        <v>15000000</v>
      </c>
      <c r="S6" s="10">
        <f t="shared" si="3"/>
        <v>15000000</v>
      </c>
      <c r="T6" s="10">
        <f t="shared" si="3"/>
        <v>15000000</v>
      </c>
      <c r="U6" s="10">
        <f t="shared" si="3"/>
        <v>15000000</v>
      </c>
      <c r="V6" s="11">
        <f t="shared" ref="V6" si="4">SUM(Q6:U6)</f>
        <v>75000000</v>
      </c>
    </row>
    <row r="7" spans="1:22" ht="42" x14ac:dyDescent="0.2">
      <c r="A7" s="6" t="s">
        <v>15</v>
      </c>
      <c r="B7" s="6"/>
      <c r="C7" s="8"/>
      <c r="D7" s="8"/>
      <c r="E7" s="7"/>
      <c r="F7" s="9">
        <v>250000000</v>
      </c>
      <c r="H7" s="25" t="s">
        <v>16</v>
      </c>
      <c r="I7" s="26"/>
      <c r="J7" s="26"/>
      <c r="K7" s="26"/>
      <c r="L7" s="26"/>
      <c r="M7" s="26"/>
      <c r="N7" s="11">
        <f>SUM(N4:N6)</f>
        <v>260000000</v>
      </c>
      <c r="P7" s="25" t="s">
        <v>16</v>
      </c>
      <c r="Q7" s="26"/>
      <c r="R7" s="26"/>
      <c r="S7" s="26"/>
      <c r="T7" s="26"/>
      <c r="U7" s="26"/>
      <c r="V7" s="37">
        <f>SUM(V4:V6)</f>
        <v>650000000</v>
      </c>
    </row>
    <row r="8" spans="1:22" x14ac:dyDescent="0.2">
      <c r="A8" s="6" t="s">
        <v>17</v>
      </c>
      <c r="B8" s="6"/>
      <c r="C8" s="7"/>
      <c r="D8" s="7"/>
      <c r="E8" s="7"/>
      <c r="F8" s="9">
        <v>10000000</v>
      </c>
      <c r="H8" s="4" t="s">
        <v>18</v>
      </c>
      <c r="I8" s="5">
        <v>1</v>
      </c>
      <c r="J8" s="5">
        <v>2</v>
      </c>
      <c r="K8" s="5">
        <v>3</v>
      </c>
      <c r="L8" s="5">
        <v>4</v>
      </c>
      <c r="M8" s="5">
        <v>5</v>
      </c>
      <c r="N8" s="12"/>
      <c r="P8" s="4" t="s">
        <v>18</v>
      </c>
      <c r="Q8" s="5">
        <v>6</v>
      </c>
      <c r="R8" s="5">
        <v>7</v>
      </c>
      <c r="S8" s="5">
        <v>8</v>
      </c>
      <c r="T8" s="5">
        <v>9</v>
      </c>
      <c r="U8" s="5">
        <v>10</v>
      </c>
      <c r="V8" s="12"/>
    </row>
    <row r="9" spans="1:22" x14ac:dyDescent="0.2">
      <c r="A9" s="6" t="s">
        <v>19</v>
      </c>
      <c r="B9" s="6"/>
      <c r="C9" s="7"/>
      <c r="D9" s="7"/>
      <c r="E9" s="8"/>
      <c r="F9" s="9">
        <v>13000000</v>
      </c>
      <c r="H9" s="6" t="s">
        <v>20</v>
      </c>
      <c r="I9" s="10"/>
      <c r="J9" s="10"/>
      <c r="K9" s="10">
        <v>50000000</v>
      </c>
      <c r="L9" s="10"/>
      <c r="M9" s="10"/>
      <c r="N9" s="10">
        <f>SUM(I9:M9)</f>
        <v>50000000</v>
      </c>
      <c r="P9" s="6" t="s">
        <v>21</v>
      </c>
      <c r="Q9" s="10">
        <v>100000000</v>
      </c>
      <c r="R9" s="10">
        <v>150000000</v>
      </c>
      <c r="S9" s="10">
        <v>50000000</v>
      </c>
      <c r="T9" s="10"/>
      <c r="U9" s="10"/>
      <c r="V9" s="10">
        <f>SUM(Q9:U9)</f>
        <v>300000000</v>
      </c>
    </row>
    <row r="10" spans="1:22" x14ac:dyDescent="0.2">
      <c r="A10" s="6" t="s">
        <v>22</v>
      </c>
      <c r="B10" s="6"/>
      <c r="C10" s="8"/>
      <c r="D10" s="8"/>
      <c r="E10" s="7"/>
      <c r="F10" s="9">
        <v>40000000</v>
      </c>
      <c r="H10" s="6" t="s">
        <v>23</v>
      </c>
      <c r="I10" s="10"/>
      <c r="J10" s="10"/>
      <c r="K10" s="10"/>
      <c r="L10" s="10">
        <v>75000000</v>
      </c>
      <c r="M10" s="10">
        <v>20000000</v>
      </c>
      <c r="N10" s="10">
        <f t="shared" ref="N10:N11" si="5">SUM(I10:M10)</f>
        <v>95000000</v>
      </c>
      <c r="P10" s="6" t="s">
        <v>24</v>
      </c>
      <c r="Q10" s="10">
        <v>120000000</v>
      </c>
      <c r="R10" s="10">
        <v>70000000</v>
      </c>
      <c r="S10" s="10">
        <v>40000000</v>
      </c>
      <c r="T10" s="10"/>
      <c r="U10" s="10"/>
      <c r="V10" s="10">
        <f t="shared" ref="V10:V11" si="6">SUM(Q10:U10)</f>
        <v>230000000</v>
      </c>
    </row>
    <row r="11" spans="1:22" ht="42" x14ac:dyDescent="0.2">
      <c r="A11" s="6" t="s">
        <v>25</v>
      </c>
      <c r="B11" s="6"/>
      <c r="C11" s="7"/>
      <c r="D11" s="7"/>
      <c r="E11" s="7"/>
      <c r="F11" s="13">
        <f>(4000000+8800000+3000000+300000)*9</f>
        <v>144900000</v>
      </c>
      <c r="H11" s="6" t="s">
        <v>26</v>
      </c>
      <c r="I11" s="10"/>
      <c r="J11" s="10"/>
      <c r="K11" s="10"/>
      <c r="L11" s="10">
        <v>30000000</v>
      </c>
      <c r="M11" s="10">
        <v>300000000</v>
      </c>
      <c r="N11" s="10">
        <f t="shared" si="5"/>
        <v>330000000</v>
      </c>
      <c r="P11" s="6" t="s">
        <v>27</v>
      </c>
      <c r="Q11" s="10"/>
      <c r="R11" s="10">
        <v>35000000</v>
      </c>
      <c r="S11" s="10">
        <v>27000000</v>
      </c>
      <c r="T11" s="10"/>
      <c r="U11" s="10"/>
      <c r="V11" s="10">
        <f t="shared" si="6"/>
        <v>62000000</v>
      </c>
    </row>
    <row r="12" spans="1:22" x14ac:dyDescent="0.2">
      <c r="A12" s="25" t="s">
        <v>16</v>
      </c>
      <c r="B12" s="26"/>
      <c r="C12" s="26"/>
      <c r="D12" s="26"/>
      <c r="E12" s="26"/>
      <c r="F12" s="9">
        <f>SUM(F4:F11)</f>
        <v>572900000</v>
      </c>
      <c r="H12" s="25" t="s">
        <v>16</v>
      </c>
      <c r="I12" s="26"/>
      <c r="J12" s="26"/>
      <c r="K12" s="26"/>
      <c r="L12" s="26"/>
      <c r="M12" s="26"/>
      <c r="N12" s="11">
        <f>SUM(N9:N11)</f>
        <v>475000000</v>
      </c>
      <c r="P12" s="6" t="s">
        <v>28</v>
      </c>
      <c r="Q12" s="10"/>
      <c r="R12" s="10">
        <v>85000000</v>
      </c>
      <c r="S12" s="10">
        <v>128000000</v>
      </c>
      <c r="T12" s="10"/>
      <c r="U12" s="10"/>
      <c r="V12" s="10">
        <f t="shared" ref="V12:V16" si="7">SUM(Q12:U12)</f>
        <v>213000000</v>
      </c>
    </row>
    <row r="13" spans="1:22" x14ac:dyDescent="0.2">
      <c r="A13" s="2" t="s">
        <v>2</v>
      </c>
      <c r="B13" s="30" t="s">
        <v>5</v>
      </c>
      <c r="C13" s="31"/>
      <c r="D13" s="31"/>
      <c r="E13" s="31"/>
      <c r="F13" s="2" t="s">
        <v>4</v>
      </c>
      <c r="H13" s="27" t="s">
        <v>29</v>
      </c>
      <c r="I13" s="28"/>
      <c r="J13" s="28"/>
      <c r="K13" s="28"/>
      <c r="L13" s="28"/>
      <c r="M13" s="28"/>
      <c r="N13" s="29"/>
      <c r="P13" s="6" t="s">
        <v>30</v>
      </c>
      <c r="Q13" s="10"/>
      <c r="R13" s="10">
        <v>100000000</v>
      </c>
      <c r="S13" s="10">
        <v>230000000</v>
      </c>
      <c r="T13" s="10">
        <v>230000000</v>
      </c>
      <c r="U13" s="10"/>
      <c r="V13" s="10">
        <f t="shared" si="7"/>
        <v>560000000</v>
      </c>
    </row>
    <row r="14" spans="1:22" s="1" customFormat="1" x14ac:dyDescent="0.2">
      <c r="A14" s="4" t="s">
        <v>31</v>
      </c>
      <c r="B14" s="5">
        <v>2</v>
      </c>
      <c r="C14" s="5">
        <v>3</v>
      </c>
      <c r="D14" s="5">
        <v>4</v>
      </c>
      <c r="E14" s="5">
        <v>5</v>
      </c>
      <c r="F14" s="12"/>
      <c r="H14" s="21"/>
      <c r="I14" s="22"/>
      <c r="J14" s="22"/>
      <c r="K14" s="22"/>
      <c r="L14" s="22"/>
      <c r="M14" s="22"/>
      <c r="N14" s="14">
        <f>SUM(N6,N12)</f>
        <v>560000000</v>
      </c>
      <c r="P14" s="6" t="s">
        <v>32</v>
      </c>
      <c r="Q14" s="10"/>
      <c r="R14" s="10"/>
      <c r="S14" s="10"/>
      <c r="T14" s="10">
        <v>140000000</v>
      </c>
      <c r="U14" s="10">
        <v>100000000</v>
      </c>
      <c r="V14" s="10">
        <f t="shared" si="7"/>
        <v>240000000</v>
      </c>
    </row>
    <row r="15" spans="1:22" ht="42" x14ac:dyDescent="0.2">
      <c r="A15" s="6" t="s">
        <v>33</v>
      </c>
      <c r="B15" s="7"/>
      <c r="C15" s="7"/>
      <c r="D15" s="7"/>
      <c r="E15" s="7"/>
      <c r="F15" s="13">
        <f>(4000000+4400000+3000000+800000)*12*4</f>
        <v>585600000</v>
      </c>
      <c r="P15" s="6" t="s">
        <v>34</v>
      </c>
      <c r="Q15" s="10"/>
      <c r="R15" s="10"/>
      <c r="S15" s="10"/>
      <c r="T15" s="10">
        <v>200000000</v>
      </c>
      <c r="U15" s="10">
        <v>200000000</v>
      </c>
      <c r="V15" s="10">
        <f t="shared" si="7"/>
        <v>400000000</v>
      </c>
    </row>
    <row r="16" spans="1:22" ht="42" x14ac:dyDescent="0.2">
      <c r="A16" s="6" t="s">
        <v>35</v>
      </c>
      <c r="B16" s="7"/>
      <c r="C16" s="7"/>
      <c r="D16" s="7"/>
      <c r="E16" s="7"/>
      <c r="F16" s="13">
        <f>(2200000+3000000)*12*4</f>
        <v>249600000</v>
      </c>
      <c r="P16" s="6" t="s">
        <v>36</v>
      </c>
      <c r="Q16" s="10"/>
      <c r="R16" s="10"/>
      <c r="S16" s="10"/>
      <c r="T16" s="10">
        <v>125000000</v>
      </c>
      <c r="U16" s="10">
        <v>130000000</v>
      </c>
      <c r="V16" s="10">
        <f t="shared" si="7"/>
        <v>255000000</v>
      </c>
    </row>
    <row r="17" spans="1:23" ht="28" x14ac:dyDescent="0.2">
      <c r="A17" s="6" t="s">
        <v>37</v>
      </c>
      <c r="B17" s="6"/>
      <c r="C17" s="7"/>
      <c r="D17" s="7"/>
      <c r="E17" s="7"/>
      <c r="F17" s="13">
        <f>(6600000+3000000+2400000)*12*3</f>
        <v>432000000</v>
      </c>
      <c r="P17" s="25" t="s">
        <v>16</v>
      </c>
      <c r="Q17" s="26"/>
      <c r="R17" s="26"/>
      <c r="S17" s="26"/>
      <c r="T17" s="26"/>
      <c r="U17" s="26"/>
      <c r="V17" s="37">
        <f>SUM(V9:V16)</f>
        <v>2260000000</v>
      </c>
    </row>
    <row r="18" spans="1:23" x14ac:dyDescent="0.2">
      <c r="A18" s="6" t="s">
        <v>38</v>
      </c>
      <c r="B18" s="6"/>
      <c r="C18" s="7"/>
      <c r="D18" s="7"/>
      <c r="E18" s="7"/>
      <c r="F18" s="13">
        <v>60000000</v>
      </c>
      <c r="H18" t="s">
        <v>39</v>
      </c>
      <c r="P18" s="27" t="s">
        <v>29</v>
      </c>
      <c r="Q18" s="28"/>
      <c r="R18" s="28"/>
      <c r="S18" s="28"/>
      <c r="T18" s="28"/>
      <c r="U18" s="28"/>
      <c r="V18" s="29"/>
    </row>
    <row r="19" spans="1:23" x14ac:dyDescent="0.2">
      <c r="A19" s="6" t="s">
        <v>40</v>
      </c>
      <c r="B19" s="6"/>
      <c r="C19" s="7"/>
      <c r="D19" s="7"/>
      <c r="E19" s="7"/>
      <c r="F19" s="9">
        <v>30000000</v>
      </c>
      <c r="H19" t="s">
        <v>41</v>
      </c>
      <c r="P19" s="21"/>
      <c r="Q19" s="22"/>
      <c r="R19" s="22"/>
      <c r="S19" s="22"/>
      <c r="T19" s="22"/>
      <c r="U19" s="22"/>
      <c r="V19" s="14">
        <f>SUM(V6,V17)</f>
        <v>2335000000</v>
      </c>
    </row>
    <row r="20" spans="1:23" x14ac:dyDescent="0.2">
      <c r="A20" s="6" t="s">
        <v>42</v>
      </c>
      <c r="B20" s="6"/>
      <c r="C20" s="7"/>
      <c r="D20" s="6"/>
      <c r="E20" s="7"/>
      <c r="F20" s="9">
        <v>8000000</v>
      </c>
      <c r="H20" t="s">
        <v>43</v>
      </c>
    </row>
    <row r="21" spans="1:23" x14ac:dyDescent="0.2">
      <c r="A21" s="6" t="s">
        <v>44</v>
      </c>
      <c r="B21" s="7"/>
      <c r="C21" s="7"/>
      <c r="D21" s="7"/>
      <c r="E21" s="7"/>
      <c r="F21" s="9">
        <v>40000000</v>
      </c>
    </row>
    <row r="22" spans="1:23" x14ac:dyDescent="0.2">
      <c r="A22" s="21"/>
      <c r="B22" s="22"/>
      <c r="C22" s="22"/>
      <c r="D22" s="22"/>
      <c r="E22" s="22"/>
      <c r="F22" s="9">
        <f>SUM(F15:F20)</f>
        <v>1365200000</v>
      </c>
      <c r="H22" s="15">
        <f>F22/4</f>
        <v>341300000</v>
      </c>
    </row>
    <row r="23" spans="1:23" s="1" customFormat="1" x14ac:dyDescent="0.2">
      <c r="A23" s="27" t="s">
        <v>29</v>
      </c>
      <c r="B23" s="28"/>
      <c r="C23" s="28"/>
      <c r="D23" s="28"/>
      <c r="E23" s="28"/>
      <c r="F23" s="29"/>
      <c r="H23"/>
      <c r="I23"/>
      <c r="J23"/>
      <c r="K23"/>
      <c r="L23"/>
      <c r="M23"/>
      <c r="N23"/>
      <c r="O23"/>
    </row>
    <row r="24" spans="1:23" x14ac:dyDescent="0.2">
      <c r="A24" s="21"/>
      <c r="B24" s="22"/>
      <c r="C24" s="22"/>
      <c r="D24" s="22"/>
      <c r="E24" s="22"/>
      <c r="F24" s="16">
        <f>SUM(F12,F22)</f>
        <v>1938100000</v>
      </c>
    </row>
    <row r="25" spans="1:23" x14ac:dyDescent="0.2">
      <c r="A25" s="23"/>
      <c r="B25" s="23"/>
      <c r="C25" s="23"/>
      <c r="D25" s="23"/>
      <c r="E25" s="23"/>
      <c r="F25" s="23"/>
    </row>
    <row r="26" spans="1:23" ht="32.25" customHeight="1" x14ac:dyDescent="0.2">
      <c r="A26" s="24" t="s">
        <v>45</v>
      </c>
      <c r="B26" s="24"/>
      <c r="C26" s="24"/>
      <c r="D26" s="24"/>
      <c r="E26" s="24"/>
      <c r="F26" s="24"/>
    </row>
    <row r="29" spans="1:23" x14ac:dyDescent="0.2">
      <c r="G29" t="s">
        <v>39</v>
      </c>
      <c r="H29" s="15">
        <f>N14</f>
        <v>560000000</v>
      </c>
    </row>
    <row r="30" spans="1:23" x14ac:dyDescent="0.2">
      <c r="G30" t="s">
        <v>41</v>
      </c>
      <c r="H30" s="15">
        <f>F24</f>
        <v>1938100000</v>
      </c>
      <c r="J30" s="17" t="s">
        <v>5</v>
      </c>
      <c r="K30" s="17">
        <v>1</v>
      </c>
      <c r="L30" s="17">
        <v>2</v>
      </c>
      <c r="M30" s="17">
        <v>3</v>
      </c>
      <c r="N30" s="17">
        <v>4</v>
      </c>
      <c r="O30" s="17">
        <v>5</v>
      </c>
      <c r="P30" s="18">
        <v>6</v>
      </c>
      <c r="Q30" s="18">
        <v>7</v>
      </c>
      <c r="R30" s="18">
        <v>8</v>
      </c>
      <c r="S30" s="18">
        <v>9</v>
      </c>
      <c r="T30" s="18">
        <v>10</v>
      </c>
    </row>
    <row r="31" spans="1:23" x14ac:dyDescent="0.2">
      <c r="G31" t="s">
        <v>43</v>
      </c>
      <c r="H31" s="15">
        <f>H29-H30</f>
        <v>-1378100000</v>
      </c>
      <c r="J31" s="19" t="s">
        <v>41</v>
      </c>
      <c r="K31" s="20">
        <f>F12</f>
        <v>572900000</v>
      </c>
      <c r="L31" s="20">
        <f>H22</f>
        <v>341300000</v>
      </c>
      <c r="M31" s="20">
        <v>341300000</v>
      </c>
      <c r="N31" s="20">
        <v>341300000</v>
      </c>
      <c r="O31" s="20">
        <v>341300000</v>
      </c>
      <c r="P31" s="15">
        <v>341300000</v>
      </c>
      <c r="Q31" s="15">
        <v>341300000</v>
      </c>
      <c r="R31" s="15">
        <v>341300000</v>
      </c>
      <c r="S31" s="15">
        <v>341300000</v>
      </c>
      <c r="T31" s="15">
        <v>341300000</v>
      </c>
      <c r="U31" s="38">
        <f>SUM(K31:T31)</f>
        <v>3644600000</v>
      </c>
      <c r="W31" s="39">
        <f>V7/U31</f>
        <v>0.17834604620534489</v>
      </c>
    </row>
    <row r="32" spans="1:23" x14ac:dyDescent="0.2">
      <c r="J32" s="19" t="s">
        <v>39</v>
      </c>
      <c r="K32" s="17"/>
      <c r="L32" s="20">
        <f>SUM(J4:J6)</f>
        <v>29000000</v>
      </c>
      <c r="M32" s="20">
        <f>SUM(K4:K6)+K9</f>
        <v>100000000</v>
      </c>
      <c r="N32" s="20">
        <f>SUM(L4:L6)+SUM(L10:L11)</f>
        <v>176000000</v>
      </c>
      <c r="O32" s="20">
        <f>SUM(M4:M6)+SUM(M10:M11)</f>
        <v>430000000</v>
      </c>
      <c r="P32" s="15">
        <f>SUM(Q4:Q6)+SUM(Q9:Q10)</f>
        <v>350000000</v>
      </c>
      <c r="Q32" s="15">
        <f>SUM(R4:R6)+SUM(R9:R13)</f>
        <v>570000000</v>
      </c>
      <c r="R32" s="15">
        <f>SUM(S4:S6)+SUM(S9:S13)</f>
        <v>605000000</v>
      </c>
      <c r="S32" s="15">
        <f>SUM(T4:T6)+SUM(T13:T16)</f>
        <v>825000000</v>
      </c>
      <c r="T32" s="15">
        <f>SUM(U4:U6)+SUM(U14:U16)</f>
        <v>560000000</v>
      </c>
      <c r="U32" s="15">
        <f>SUM(K32:T32)</f>
        <v>3645000000</v>
      </c>
    </row>
    <row r="33" spans="10:21" x14ac:dyDescent="0.2">
      <c r="J33" s="17" t="s">
        <v>43</v>
      </c>
      <c r="K33" s="20">
        <f>K32-K31</f>
        <v>-572900000</v>
      </c>
      <c r="L33" s="20">
        <f t="shared" ref="L33:T33" si="8">L32-L31</f>
        <v>-312300000</v>
      </c>
      <c r="M33" s="20">
        <f t="shared" si="8"/>
        <v>-241300000</v>
      </c>
      <c r="N33" s="20">
        <f t="shared" si="8"/>
        <v>-165300000</v>
      </c>
      <c r="O33" s="20">
        <f t="shared" si="8"/>
        <v>88700000</v>
      </c>
      <c r="P33" s="15">
        <f t="shared" si="8"/>
        <v>8700000</v>
      </c>
      <c r="Q33" s="15">
        <f t="shared" si="8"/>
        <v>228700000</v>
      </c>
      <c r="R33" s="15">
        <f t="shared" si="8"/>
        <v>263700000</v>
      </c>
      <c r="S33" s="15">
        <f t="shared" si="8"/>
        <v>483700000</v>
      </c>
      <c r="T33" s="15">
        <f t="shared" si="8"/>
        <v>218700000</v>
      </c>
      <c r="U33" s="15">
        <f>U32-U31</f>
        <v>400000</v>
      </c>
    </row>
    <row r="34" spans="10:21" x14ac:dyDescent="0.2">
      <c r="J34" s="17" t="s">
        <v>5</v>
      </c>
      <c r="K34" s="17">
        <v>6</v>
      </c>
      <c r="L34" s="17">
        <v>7</v>
      </c>
      <c r="M34" s="17">
        <v>8</v>
      </c>
      <c r="N34" s="17">
        <v>9</v>
      </c>
      <c r="O34" s="17">
        <v>10</v>
      </c>
    </row>
    <row r="35" spans="10:21" x14ac:dyDescent="0.2">
      <c r="J35" s="19" t="s">
        <v>41</v>
      </c>
      <c r="K35" s="20">
        <v>341300000</v>
      </c>
      <c r="L35" s="20">
        <v>341300000</v>
      </c>
      <c r="M35" s="20">
        <v>341300000</v>
      </c>
      <c r="N35" s="20">
        <v>341300000</v>
      </c>
      <c r="O35" s="20">
        <v>341300000</v>
      </c>
    </row>
    <row r="36" spans="10:21" x14ac:dyDescent="0.2">
      <c r="J36" s="19" t="s">
        <v>39</v>
      </c>
      <c r="K36" s="20">
        <v>350000000</v>
      </c>
      <c r="L36" s="20">
        <v>570000000</v>
      </c>
      <c r="M36" s="20">
        <v>605000000</v>
      </c>
      <c r="N36" s="20">
        <v>825000000</v>
      </c>
      <c r="O36" s="20">
        <v>560000000</v>
      </c>
    </row>
    <row r="37" spans="10:21" x14ac:dyDescent="0.2">
      <c r="J37" s="17" t="s">
        <v>43</v>
      </c>
      <c r="K37" s="20">
        <v>8700000</v>
      </c>
      <c r="L37" s="20">
        <v>228700000</v>
      </c>
      <c r="M37" s="20">
        <v>263700000</v>
      </c>
      <c r="N37" s="20">
        <v>483700000</v>
      </c>
      <c r="O37" s="20">
        <v>218700000</v>
      </c>
    </row>
  </sheetData>
  <mergeCells count="21">
    <mergeCell ref="A1:F1"/>
    <mergeCell ref="H1:N1"/>
    <mergeCell ref="P1:V1"/>
    <mergeCell ref="B2:E2"/>
    <mergeCell ref="I2:M2"/>
    <mergeCell ref="Q2:U2"/>
    <mergeCell ref="H7:M7"/>
    <mergeCell ref="P7:U7"/>
    <mergeCell ref="A12:E12"/>
    <mergeCell ref="H12:M12"/>
    <mergeCell ref="B13:E13"/>
    <mergeCell ref="H13:N13"/>
    <mergeCell ref="A24:E24"/>
    <mergeCell ref="A25:F25"/>
    <mergeCell ref="A26:F26"/>
    <mergeCell ref="H14:M14"/>
    <mergeCell ref="P17:U17"/>
    <mergeCell ref="P18:V18"/>
    <mergeCell ref="P19:U19"/>
    <mergeCell ref="A22:E22"/>
    <mergeCell ref="A23:F2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LabInnovacion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SYLVIA VILLARREAL</dc:creator>
  <cp:lastModifiedBy>SYLVIA VILLARREAL</cp:lastModifiedBy>
  <dcterms:created xsi:type="dcterms:W3CDTF">2018-09-17T22:16:30Z</dcterms:created>
  <dcterms:modified xsi:type="dcterms:W3CDTF">2018-09-20T15:49:20Z</dcterms:modified>
</cp:coreProperties>
</file>